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Лист1!$A$1:$E$95</definedName>
  </definedNames>
  <calcPr calcId="145621"/>
</workbook>
</file>

<file path=xl/calcChain.xml><?xml version="1.0" encoding="utf-8"?>
<calcChain xmlns="http://schemas.openxmlformats.org/spreadsheetml/2006/main">
  <c r="C91" i="1" l="1"/>
  <c r="E91" i="1"/>
  <c r="D91" i="1"/>
  <c r="C48" i="1" l="1"/>
  <c r="C44" i="1"/>
  <c r="C50" i="1"/>
  <c r="D20" i="1" l="1"/>
  <c r="C20" i="1"/>
  <c r="D24" i="1"/>
  <c r="C18" i="1" l="1"/>
  <c r="C66" i="1"/>
  <c r="C62" i="1" s="1"/>
  <c r="C26" i="1"/>
  <c r="C24" i="1" s="1"/>
  <c r="E89" i="1" l="1"/>
  <c r="E88" i="1" s="1"/>
  <c r="E87" i="1" s="1"/>
  <c r="D89" i="1"/>
  <c r="D88" i="1" s="1"/>
  <c r="D87" i="1" s="1"/>
  <c r="C89" i="1"/>
  <c r="E62" i="1"/>
  <c r="D62" i="1"/>
  <c r="C21" i="1"/>
  <c r="C88" i="1" l="1"/>
  <c r="C87" i="1" s="1"/>
  <c r="C23" i="1" l="1"/>
  <c r="C14" i="1" s="1"/>
  <c r="D61" i="1" l="1"/>
  <c r="E61" i="1" l="1"/>
  <c r="E60" i="1" s="1"/>
  <c r="E56" i="1" s="1"/>
  <c r="D60" i="1"/>
  <c r="D56" i="1" s="1"/>
  <c r="E14" i="1"/>
  <c r="D14" i="1"/>
  <c r="C61" i="1" l="1"/>
  <c r="C60" i="1" s="1"/>
  <c r="C56" i="1" s="1"/>
  <c r="C46" i="1"/>
  <c r="D46" i="1"/>
  <c r="E46" i="1"/>
  <c r="D42" i="1" l="1"/>
  <c r="D36" i="1" s="1"/>
  <c r="D35" i="1" s="1"/>
  <c r="D34" i="1" s="1"/>
  <c r="E42" i="1"/>
  <c r="E36" i="1" s="1"/>
  <c r="E35" i="1" s="1"/>
  <c r="E34" i="1" s="1"/>
  <c r="C42" i="1"/>
  <c r="C36" i="1" s="1"/>
  <c r="C35" i="1" s="1"/>
  <c r="C34" i="1" s="1"/>
  <c r="C12" i="1" l="1"/>
  <c r="C11" i="1" s="1"/>
  <c r="C10" i="1" s="1"/>
  <c r="D12" i="1"/>
  <c r="D11" i="1" s="1"/>
  <c r="D10" i="1" s="1"/>
  <c r="E12" i="1"/>
  <c r="E11" i="1" s="1"/>
  <c r="E10" i="1" s="1"/>
  <c r="D9" i="1" l="1"/>
  <c r="D8" i="1" s="1"/>
  <c r="C9" i="1" l="1"/>
  <c r="C8" i="1" s="1"/>
  <c r="E9" i="1" l="1"/>
  <c r="E8" i="1" s="1"/>
</calcChain>
</file>

<file path=xl/sharedStrings.xml><?xml version="1.0" encoding="utf-8"?>
<sst xmlns="http://schemas.openxmlformats.org/spreadsheetml/2006/main" count="167" uniqueCount="162">
  <si>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</si>
  <si>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</si>
  <si>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</si>
  <si>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</si>
  <si>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</si>
  <si>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</si>
  <si>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</si>
  <si>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</si>
  <si>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</si>
  <si>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</si>
  <si>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</si>
  <si>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</si>
  <si>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</si>
  <si>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</si>
  <si>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</si>
  <si>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</si>
  <si>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</si>
  <si>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</si>
  <si>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</si>
  <si>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</si>
  <si>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</si>
  <si>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</si>
  <si>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</si>
  <si>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</si>
  <si>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</si>
  <si>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</si>
  <si>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</si>
  <si>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</si>
  <si>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</si>
  <si>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</si>
  <si>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</si>
  <si>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</si>
  <si>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</si>
  <si>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</si>
  <si>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</si>
  <si>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</si>
  <si>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</si>
  <si>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</si>
  <si>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</si>
  <si>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</si>
  <si>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</si>
  <si>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</si>
  <si>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</si>
  <si>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</si>
  <si>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</si>
  <si>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</si>
  <si>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</si>
  <si>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</si>
  <si>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</si>
  <si>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</si>
  <si>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</si>
  <si>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</si>
  <si>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</si>
  <si>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</si>
  <si>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</si>
  <si>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</si>
  <si>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</si>
  <si>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</si>
  <si>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</si>
  <si>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</si>
  <si>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</si>
  <si>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</si>
  <si>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</si>
  <si>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общеобразовательных организациях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</si>
  <si>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</si>
  <si>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</si>
  <si>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</si>
  <si>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</si>
  <si>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</si>
  <si>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</si>
  <si>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</si>
  <si>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</si>
  <si>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</si>
  <si>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</si>
  <si>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</si>
  <si>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</si>
  <si>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</si>
  <si>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</si>
  <si>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</si>
  <si>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</si>
  <si>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</si>
  <si>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</si>
  <si>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</si>
  <si>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</si>
  <si>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</si>
  <si>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</si>
  <si>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</si>
  <si>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</si>
  <si>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</si>
  <si>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</si>
  <si>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</si>
  <si>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</si>
  <si>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</si>
  <si>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</si>
  <si>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</si>
  <si>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</si>
  <si>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</si>
  <si>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</si>
  <si>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</si>
  <si>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</si>
  <si>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</si>
  <si>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</si>
  <si>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</si>
  <si>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</si>
  <si>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</si>
  <si>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</si>
  <si>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</si>
  <si>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</si>
  <si>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</si>
  <si>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</si>
  <si>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</si>
  <si>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</si>
  <si>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</si>
  <si>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</si>
  <si>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</si>
  <si>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</si>
  <si>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</si>
  <si>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</si>
  <si>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</si>
  <si>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</si>
  <si>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</si>
  <si>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</si>
  <si>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</si>
  <si>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</si>
  <si>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</si>
  <si>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</si>
  <si>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</si>
  <si>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</si>
  <si>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000 2 02 25559 05 0000 150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</si>
  <si>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</si>
  <si>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</si>
  <si>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</si>
  <si>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</si>
  <si>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</si>
  <si>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</si>
  <si>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</si>
  <si>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</si>
  <si>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</si>
  <si>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</si>
  <si>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</si>
  <si>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</si>
  <si>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</si>
  <si>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</si>
  <si>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</si>
  <si>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</si>
  <si>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</si>
  <si>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</si>
  <si>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</si>
  <si>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</si>
  <si>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</si>
  <si>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</si>
  <si>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</si>
  <si>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</si>
  <si>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</si>
  <si>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</si>
  <si>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</si>
  <si>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</si>
  <si>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муниципальных районов на оснащение предметных кабинетов общеобразовательных организаций оборудованием, средствами обучения и воспитания</t>
  </si>
  <si>
    <t>дошкольных 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</si>
  <si>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</si>
  <si>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</si>
  <si>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(в редакции решений от 29.12.2025 года № 72-422; от 03.02.2026 года № 74-432)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</si>
</sst>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view="pageBreakPreview" topLeftCell="A91" zoomScale="90" zoomScaleNormal="100" zoomScaleSheetLayoutView="90" workbookViewId="0">
      <selection activeCell="D10" sqref="D10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8" ht="18" customHeight="1" x14ac:dyDescent="0.3">
      <c r="A1" s="88" t="s">
        <v>114</v>
      </c>
      <c r="B1" s="88"/>
      <c r="C1" s="88"/>
      <c r="D1" s="88"/>
      <c r="E1" s="88"/>
    </row>
    <row r="2" spans="1:8" ht="22.2" customHeight="1" x14ac:dyDescent="0.3">
      <c r="A2" s="91" t="s">
        <v>149</v>
      </c>
      <c r="B2" s="91"/>
      <c r="C2" s="91"/>
      <c r="D2" s="91"/>
      <c r="E2" s="91"/>
    </row>
    <row r="3" spans="1:8" ht="10.8" customHeight="1" x14ac:dyDescent="0.3">
      <c r="A3" s="78"/>
      <c r="B3" s="78"/>
      <c r="C3" s="78"/>
      <c r="D3" s="78"/>
      <c r="E3" s="78"/>
    </row>
    <row r="4" spans="1:8" ht="36.6" customHeight="1" x14ac:dyDescent="0.3">
      <c r="A4" s="93" t="s">
        <v>150</v>
      </c>
      <c r="B4" s="93"/>
      <c r="C4" s="93"/>
      <c r="D4" s="93"/>
      <c r="E4" s="93"/>
    </row>
    <row r="5" spans="1:8" ht="36.6" customHeight="1" x14ac:dyDescent="0.3">
      <c r="A5" s="94" t="s">
        <v>161</v>
      </c>
      <c r="B5" s="94"/>
      <c r="C5" s="94"/>
      <c r="D5" s="94"/>
      <c r="E5" s="94"/>
    </row>
    <row r="6" spans="1:8" ht="18" x14ac:dyDescent="0.3">
      <c r="A6" s="92" t="s">
        <v>83</v>
      </c>
      <c r="B6" s="92"/>
      <c r="C6" s="92"/>
      <c r="D6" s="92"/>
      <c r="E6" s="92"/>
    </row>
    <row r="7" spans="1:8" ht="31.2" x14ac:dyDescent="0.3">
      <c r="A7" s="1" t="s">
        <v>0</v>
      </c>
      <c r="B7" s="1" t="s">
        <v>1</v>
      </c>
      <c r="C7" s="4" t="s">
        <v>85</v>
      </c>
      <c r="D7" s="4" t="s">
        <v>73</v>
      </c>
      <c r="E7" s="4" t="s">
        <v>84</v>
      </c>
    </row>
    <row r="8" spans="1:8" ht="31.5" customHeight="1" x14ac:dyDescent="0.3">
      <c r="A8" s="1" t="s">
        <v>6</v>
      </c>
      <c r="B8" s="2" t="s">
        <v>5</v>
      </c>
      <c r="C8" s="5">
        <f>C9+C87+C91</f>
        <v>669025.10000000009</v>
      </c>
      <c r="D8" s="5">
        <f>D9+D87</f>
        <v>658948.9</v>
      </c>
      <c r="E8" s="5">
        <f>E9+E87</f>
        <v>555869.6</v>
      </c>
      <c r="F8" s="3"/>
      <c r="G8" s="3"/>
      <c r="H8" s="3"/>
    </row>
    <row r="9" spans="1:8" ht="46.8" x14ac:dyDescent="0.3">
      <c r="A9" s="54" t="s">
        <v>2</v>
      </c>
      <c r="B9" s="55" t="s">
        <v>9</v>
      </c>
      <c r="C9" s="56">
        <f>C10+C34+C56+C14</f>
        <v>669282.40000000014</v>
      </c>
      <c r="D9" s="56">
        <f>D10+D34+D56+D14</f>
        <v>658948.9</v>
      </c>
      <c r="E9" s="56">
        <f>E10+E34+E56+E14</f>
        <v>555869.6</v>
      </c>
      <c r="F9" s="3"/>
    </row>
    <row r="10" spans="1:8" ht="30" customHeight="1" x14ac:dyDescent="0.3">
      <c r="A10" s="57" t="s">
        <v>12</v>
      </c>
      <c r="B10" s="35" t="s">
        <v>41</v>
      </c>
      <c r="C10" s="36">
        <f>C11</f>
        <v>181642.7</v>
      </c>
      <c r="D10" s="36">
        <f t="shared" ref="D10:E10" si="0">D11</f>
        <v>173906.6</v>
      </c>
      <c r="E10" s="36">
        <f t="shared" si="0"/>
        <v>177747.6</v>
      </c>
    </row>
    <row r="11" spans="1:8" ht="32.25" customHeight="1" x14ac:dyDescent="0.3">
      <c r="A11" s="14" t="s">
        <v>13</v>
      </c>
      <c r="B11" s="14" t="s">
        <v>42</v>
      </c>
      <c r="C11" s="43">
        <f>C12</f>
        <v>181642.7</v>
      </c>
      <c r="D11" s="43">
        <f>D12</f>
        <v>173906.6</v>
      </c>
      <c r="E11" s="43">
        <f>E12</f>
        <v>177747.6</v>
      </c>
    </row>
    <row r="12" spans="1:8" ht="48.75" customHeight="1" x14ac:dyDescent="0.3">
      <c r="A12" s="14" t="s">
        <v>32</v>
      </c>
      <c r="B12" s="14" t="s">
        <v>43</v>
      </c>
      <c r="C12" s="43">
        <f>C13</f>
        <v>181642.7</v>
      </c>
      <c r="D12" s="43">
        <f t="shared" ref="D12:E12" si="1">D13</f>
        <v>173906.6</v>
      </c>
      <c r="E12" s="43">
        <f t="shared" si="1"/>
        <v>177747.6</v>
      </c>
    </row>
    <row r="13" spans="1:8" ht="46.8" x14ac:dyDescent="0.3">
      <c r="A13" s="9" t="s">
        <v>14</v>
      </c>
      <c r="B13" s="13" t="s">
        <v>44</v>
      </c>
      <c r="C13" s="9">
        <v>181642.7</v>
      </c>
      <c r="D13" s="9">
        <v>173906.6</v>
      </c>
      <c r="E13" s="22">
        <v>177747.6</v>
      </c>
    </row>
    <row r="14" spans="1:8" ht="48.6" x14ac:dyDescent="0.3">
      <c r="A14" s="44" t="s">
        <v>15</v>
      </c>
      <c r="B14" s="17" t="s">
        <v>45</v>
      </c>
      <c r="C14" s="18">
        <f>C23+C17+C15+C16+C18+C19+C21+C20</f>
        <v>78965</v>
      </c>
      <c r="D14" s="18">
        <f>D23+D17+D15+D16+D18+D19+D21+D20</f>
        <v>122540.59999999999</v>
      </c>
      <c r="E14" s="18">
        <f>E23+E17+E15+E16+E18+E19+E21+E20</f>
        <v>5499.4</v>
      </c>
    </row>
    <row r="15" spans="1:8" ht="78" x14ac:dyDescent="0.3">
      <c r="A15" s="59" t="s">
        <v>88</v>
      </c>
      <c r="B15" s="49" t="s">
        <v>89</v>
      </c>
      <c r="C15" s="10">
        <v>10540</v>
      </c>
      <c r="D15" s="10">
        <v>8071.7</v>
      </c>
      <c r="E15" s="10">
        <v>5499.4</v>
      </c>
    </row>
    <row r="16" spans="1:8" ht="78" x14ac:dyDescent="0.3">
      <c r="A16" s="79" t="s">
        <v>90</v>
      </c>
      <c r="B16" s="80" t="s">
        <v>91</v>
      </c>
      <c r="C16" s="81">
        <v>2732.3</v>
      </c>
      <c r="D16" s="70">
        <v>0</v>
      </c>
      <c r="E16" s="70">
        <v>0</v>
      </c>
    </row>
    <row r="17" spans="1:5" ht="31.2" x14ac:dyDescent="0.3">
      <c r="A17" s="82" t="s">
        <v>94</v>
      </c>
      <c r="B17" s="83" t="s">
        <v>87</v>
      </c>
      <c r="C17" s="81">
        <v>764.2</v>
      </c>
      <c r="D17" s="70">
        <v>0</v>
      </c>
      <c r="E17" s="70">
        <v>0</v>
      </c>
    </row>
    <row r="18" spans="1:5" ht="31.2" x14ac:dyDescent="0.3">
      <c r="A18" s="11" t="s">
        <v>92</v>
      </c>
      <c r="B18" s="52" t="s">
        <v>93</v>
      </c>
      <c r="C18" s="10">
        <f>112.4+60.1</f>
        <v>172.5</v>
      </c>
      <c r="D18" s="70">
        <v>0</v>
      </c>
      <c r="E18" s="70">
        <v>0</v>
      </c>
    </row>
    <row r="19" spans="1:5" ht="78" x14ac:dyDescent="0.3">
      <c r="A19" s="13" t="s">
        <v>128</v>
      </c>
      <c r="B19" s="52" t="s">
        <v>157</v>
      </c>
      <c r="C19" s="10"/>
      <c r="D19" s="70">
        <v>0</v>
      </c>
      <c r="E19" s="70">
        <v>0</v>
      </c>
    </row>
    <row r="20" spans="1:5" ht="31.2" x14ac:dyDescent="0.3">
      <c r="A20" s="13" t="s">
        <v>97</v>
      </c>
      <c r="B20" s="52" t="s">
        <v>98</v>
      </c>
      <c r="C20" s="22">
        <f xml:space="preserve"> 17096.4</f>
        <v>17096.400000000001</v>
      </c>
      <c r="D20" s="10">
        <f xml:space="preserve"> 114468.9</f>
        <v>114468.9</v>
      </c>
      <c r="E20" s="10">
        <v>0</v>
      </c>
    </row>
    <row r="21" spans="1:5" ht="32.4" x14ac:dyDescent="0.35">
      <c r="A21" s="44" t="s">
        <v>129</v>
      </c>
      <c r="B21" s="73" t="s">
        <v>130</v>
      </c>
      <c r="C21" s="18">
        <f>C22</f>
        <v>0</v>
      </c>
      <c r="D21" s="70">
        <v>0</v>
      </c>
      <c r="E21" s="70">
        <v>0</v>
      </c>
    </row>
    <row r="22" spans="1:5" ht="31.2" x14ac:dyDescent="0.3">
      <c r="A22" s="71" t="s">
        <v>131</v>
      </c>
      <c r="B22" s="52" t="s">
        <v>130</v>
      </c>
      <c r="C22" s="10"/>
      <c r="D22" s="70">
        <v>0</v>
      </c>
      <c r="E22" s="70">
        <v>0</v>
      </c>
    </row>
    <row r="23" spans="1:5" x14ac:dyDescent="0.3">
      <c r="A23" s="14" t="s">
        <v>16</v>
      </c>
      <c r="B23" s="14" t="s">
        <v>8</v>
      </c>
      <c r="C23" s="15">
        <f>C24</f>
        <v>47659.600000000006</v>
      </c>
      <c r="D23" s="70">
        <v>0</v>
      </c>
      <c r="E23" s="70">
        <v>0</v>
      </c>
    </row>
    <row r="24" spans="1:5" ht="28.8" x14ac:dyDescent="0.3">
      <c r="A24" s="14" t="s">
        <v>33</v>
      </c>
      <c r="B24" s="14" t="s">
        <v>34</v>
      </c>
      <c r="C24" s="15">
        <f>C25+C26+C32+C33+C31</f>
        <v>47659.600000000006</v>
      </c>
      <c r="D24" s="15">
        <f>D25+D26+D32+D33+D31</f>
        <v>9000</v>
      </c>
      <c r="E24" s="70">
        <v>0</v>
      </c>
    </row>
    <row r="25" spans="1:5" ht="62.4" x14ac:dyDescent="0.3">
      <c r="A25" s="71" t="s">
        <v>31</v>
      </c>
      <c r="B25" s="11" t="s">
        <v>39</v>
      </c>
      <c r="C25" s="12">
        <v>37700.300000000003</v>
      </c>
      <c r="D25" s="70">
        <v>0</v>
      </c>
      <c r="E25" s="70">
        <v>0</v>
      </c>
    </row>
    <row r="26" spans="1:5" s="8" customFormat="1" ht="62.4" x14ac:dyDescent="0.3">
      <c r="A26" s="71" t="s">
        <v>60</v>
      </c>
      <c r="B26" s="11" t="s">
        <v>58</v>
      </c>
      <c r="C26" s="12">
        <f>C28+C29+C30</f>
        <v>2500</v>
      </c>
      <c r="D26" s="70">
        <v>0</v>
      </c>
      <c r="E26" s="70">
        <v>0</v>
      </c>
    </row>
    <row r="27" spans="1:5" s="8" customFormat="1" ht="15.6" x14ac:dyDescent="0.3">
      <c r="A27" s="89"/>
      <c r="B27" s="48" t="s">
        <v>62</v>
      </c>
      <c r="C27" s="12"/>
      <c r="D27" s="12"/>
      <c r="E27" s="12"/>
    </row>
    <row r="28" spans="1:5" s="8" customFormat="1" ht="15.6" x14ac:dyDescent="0.3">
      <c r="A28" s="90"/>
      <c r="B28" s="48" t="s">
        <v>158</v>
      </c>
      <c r="C28" s="12">
        <v>1000</v>
      </c>
      <c r="D28" s="70">
        <v>0</v>
      </c>
      <c r="E28" s="70">
        <v>0</v>
      </c>
    </row>
    <row r="29" spans="1:5" s="8" customFormat="1" ht="15.6" x14ac:dyDescent="0.3">
      <c r="A29" s="90"/>
      <c r="B29" s="48" t="s">
        <v>63</v>
      </c>
      <c r="C29" s="12">
        <v>1000</v>
      </c>
      <c r="D29" s="70">
        <v>0</v>
      </c>
      <c r="E29" s="70">
        <v>0</v>
      </c>
    </row>
    <row r="30" spans="1:5" s="8" customFormat="1" ht="15.6" x14ac:dyDescent="0.3">
      <c r="A30" s="72"/>
      <c r="B30" s="48" t="s">
        <v>86</v>
      </c>
      <c r="C30" s="12">
        <v>500</v>
      </c>
      <c r="D30" s="70">
        <v>0</v>
      </c>
      <c r="E30" s="70">
        <v>0</v>
      </c>
    </row>
    <row r="31" spans="1:5" s="8" customFormat="1" ht="109.2" x14ac:dyDescent="0.3">
      <c r="A31" s="77" t="s">
        <v>147</v>
      </c>
      <c r="B31" s="52" t="s">
        <v>148</v>
      </c>
      <c r="C31" s="12">
        <v>6245</v>
      </c>
      <c r="D31" s="70">
        <v>9000</v>
      </c>
      <c r="E31" s="70"/>
    </row>
    <row r="32" spans="1:5" s="8" customFormat="1" ht="62.4" x14ac:dyDescent="0.3">
      <c r="A32" s="9" t="s">
        <v>95</v>
      </c>
      <c r="B32" s="13" t="s">
        <v>96</v>
      </c>
      <c r="C32" s="21">
        <v>500</v>
      </c>
      <c r="D32" s="70">
        <v>0</v>
      </c>
      <c r="E32" s="70">
        <v>0</v>
      </c>
    </row>
    <row r="33" spans="1:6" s="8" customFormat="1" ht="93.6" x14ac:dyDescent="0.3">
      <c r="A33" s="9" t="s">
        <v>145</v>
      </c>
      <c r="B33" s="13" t="s">
        <v>146</v>
      </c>
      <c r="C33" s="33">
        <v>714.3</v>
      </c>
      <c r="D33" s="70">
        <v>0</v>
      </c>
      <c r="E33" s="70">
        <v>0</v>
      </c>
    </row>
    <row r="34" spans="1:6" ht="33.75" customHeight="1" x14ac:dyDescent="0.3">
      <c r="A34" s="16" t="s">
        <v>17</v>
      </c>
      <c r="B34" s="17" t="s">
        <v>10</v>
      </c>
      <c r="C34" s="18">
        <f>C35+C54+C55</f>
        <v>345976.8000000001</v>
      </c>
      <c r="D34" s="18">
        <f t="shared" ref="D34:E34" si="2">D35+D54+D55</f>
        <v>318305.20000000007</v>
      </c>
      <c r="E34" s="18">
        <f t="shared" si="2"/>
        <v>331153</v>
      </c>
      <c r="F34" s="3"/>
    </row>
    <row r="35" spans="1:6" ht="36.75" customHeight="1" x14ac:dyDescent="0.3">
      <c r="A35" s="19" t="s">
        <v>18</v>
      </c>
      <c r="B35" s="19" t="s">
        <v>7</v>
      </c>
      <c r="C35" s="20">
        <f>C36</f>
        <v>324479.90000000008</v>
      </c>
      <c r="D35" s="20">
        <f>D36</f>
        <v>296731.40000000008</v>
      </c>
      <c r="E35" s="20">
        <f>E36</f>
        <v>309581.40000000002</v>
      </c>
    </row>
    <row r="36" spans="1:6" ht="48" customHeight="1" x14ac:dyDescent="0.3">
      <c r="A36" s="19" t="s">
        <v>35</v>
      </c>
      <c r="B36" s="19" t="s">
        <v>36</v>
      </c>
      <c r="C36" s="20">
        <f>C37+C38+C39+C40+C41+C42+C46+C52+C53</f>
        <v>324479.90000000008</v>
      </c>
      <c r="D36" s="20">
        <f t="shared" ref="D36:E36" si="3">D37+D38+D39+D40+D41+D42+D46+D52+D53</f>
        <v>296731.40000000008</v>
      </c>
      <c r="E36" s="20">
        <f t="shared" si="3"/>
        <v>309581.40000000002</v>
      </c>
    </row>
    <row r="37" spans="1:6" ht="67.5" customHeight="1" x14ac:dyDescent="0.3">
      <c r="A37" s="11" t="s">
        <v>20</v>
      </c>
      <c r="B37" s="11" t="s">
        <v>68</v>
      </c>
      <c r="C37" s="10">
        <v>252505.4</v>
      </c>
      <c r="D37" s="10">
        <v>237216.9</v>
      </c>
      <c r="E37" s="10">
        <v>249015.5</v>
      </c>
    </row>
    <row r="38" spans="1:6" ht="95.25" customHeight="1" x14ac:dyDescent="0.3">
      <c r="A38" s="11" t="s">
        <v>24</v>
      </c>
      <c r="B38" s="11" t="s">
        <v>46</v>
      </c>
      <c r="C38" s="9">
        <v>657.2</v>
      </c>
      <c r="D38" s="9">
        <v>657.2</v>
      </c>
      <c r="E38" s="9">
        <v>657.2</v>
      </c>
    </row>
    <row r="39" spans="1:6" ht="62.4" x14ac:dyDescent="0.3">
      <c r="A39" s="13" t="s">
        <v>27</v>
      </c>
      <c r="B39" s="13" t="s">
        <v>72</v>
      </c>
      <c r="C39" s="21">
        <v>1095.2</v>
      </c>
      <c r="D39" s="21">
        <v>1130.7</v>
      </c>
      <c r="E39" s="22">
        <v>1172.3</v>
      </c>
    </row>
    <row r="40" spans="1:6" ht="129" customHeight="1" x14ac:dyDescent="0.3">
      <c r="A40" s="11" t="s">
        <v>26</v>
      </c>
      <c r="B40" s="11" t="s">
        <v>47</v>
      </c>
      <c r="C40" s="9">
        <v>657.2</v>
      </c>
      <c r="D40" s="9">
        <v>657.2</v>
      </c>
      <c r="E40" s="9">
        <v>657.2</v>
      </c>
    </row>
    <row r="41" spans="1:6" ht="181.5" customHeight="1" x14ac:dyDescent="0.3">
      <c r="A41" s="13" t="s">
        <v>25</v>
      </c>
      <c r="B41" s="45" t="s">
        <v>48</v>
      </c>
      <c r="C41" s="9">
        <v>657.2</v>
      </c>
      <c r="D41" s="9">
        <v>657.2</v>
      </c>
      <c r="E41" s="9">
        <v>657.2</v>
      </c>
    </row>
    <row r="42" spans="1:6" ht="126" customHeight="1" x14ac:dyDescent="0.3">
      <c r="A42" s="71"/>
      <c r="B42" s="26" t="s">
        <v>49</v>
      </c>
      <c r="C42" s="22">
        <f>C44+C45</f>
        <v>1956.1999999999998</v>
      </c>
      <c r="D42" s="22">
        <f t="shared" ref="D42:E42" si="4">D44+D45</f>
        <v>1967.1</v>
      </c>
      <c r="E42" s="22">
        <f t="shared" si="4"/>
        <v>1969.3</v>
      </c>
    </row>
    <row r="43" spans="1:6" ht="15.6" x14ac:dyDescent="0.3">
      <c r="A43" s="23"/>
      <c r="B43" s="27" t="s">
        <v>3</v>
      </c>
      <c r="C43" s="72"/>
      <c r="D43" s="72"/>
      <c r="E43" s="24"/>
    </row>
    <row r="44" spans="1:6" ht="114.75" customHeight="1" x14ac:dyDescent="0.3">
      <c r="A44" s="28" t="s">
        <v>50</v>
      </c>
      <c r="B44" s="26" t="s">
        <v>4</v>
      </c>
      <c r="C44" s="9">
        <f>52.9-8.8</f>
        <v>44.099999999999994</v>
      </c>
      <c r="D44" s="9">
        <v>55</v>
      </c>
      <c r="E44" s="29">
        <v>57.2</v>
      </c>
    </row>
    <row r="45" spans="1:6" ht="78.75" customHeight="1" x14ac:dyDescent="0.3">
      <c r="A45" s="30" t="s">
        <v>51</v>
      </c>
      <c r="B45" s="52" t="s">
        <v>57</v>
      </c>
      <c r="C45" s="53">
        <v>1912.1</v>
      </c>
      <c r="D45" s="53">
        <v>1912.1</v>
      </c>
      <c r="E45" s="31">
        <v>1912.1</v>
      </c>
    </row>
    <row r="46" spans="1:6" ht="345.6" customHeight="1" x14ac:dyDescent="0.3">
      <c r="A46" s="71"/>
      <c r="B46" s="11" t="s">
        <v>159</v>
      </c>
      <c r="C46" s="10">
        <f>C48+C49+C50+C51</f>
        <v>16646.100000000002</v>
      </c>
      <c r="D46" s="10">
        <f t="shared" ref="D46:E46" si="5">D48+D49+D50+D51</f>
        <v>2843.1</v>
      </c>
      <c r="E46" s="10">
        <f t="shared" si="5"/>
        <v>2849.4</v>
      </c>
    </row>
    <row r="47" spans="1:6" ht="27.75" customHeight="1" x14ac:dyDescent="0.3">
      <c r="A47" s="23"/>
      <c r="B47" s="23" t="s">
        <v>3</v>
      </c>
      <c r="C47" s="72"/>
      <c r="D47" s="72"/>
      <c r="E47" s="24"/>
    </row>
    <row r="48" spans="1:6" ht="82.5" customHeight="1" x14ac:dyDescent="0.3">
      <c r="A48" s="32" t="s">
        <v>21</v>
      </c>
      <c r="B48" s="13" t="s">
        <v>65</v>
      </c>
      <c r="C48" s="21">
        <f>2461.9+14019.5</f>
        <v>16481.400000000001</v>
      </c>
      <c r="D48" s="21">
        <v>2461.9</v>
      </c>
      <c r="E48" s="29">
        <v>2461.9</v>
      </c>
    </row>
    <row r="49" spans="1:5" ht="129.75" customHeight="1" x14ac:dyDescent="0.3">
      <c r="A49" s="32"/>
      <c r="B49" s="13" t="s">
        <v>64</v>
      </c>
      <c r="C49" s="21">
        <v>32.700000000000003</v>
      </c>
      <c r="D49" s="21">
        <v>34</v>
      </c>
      <c r="E49" s="29">
        <v>35.299999999999997</v>
      </c>
    </row>
    <row r="50" spans="1:5" ht="85.5" customHeight="1" x14ac:dyDescent="0.3">
      <c r="A50" s="32" t="s">
        <v>22</v>
      </c>
      <c r="B50" s="13" t="s">
        <v>66</v>
      </c>
      <c r="C50" s="21">
        <f>210.2-210.2</f>
        <v>0</v>
      </c>
      <c r="D50" s="21">
        <v>210.2</v>
      </c>
      <c r="E50" s="29">
        <v>210.2</v>
      </c>
    </row>
    <row r="51" spans="1:5" ht="180.75" customHeight="1" x14ac:dyDescent="0.3">
      <c r="A51" s="30" t="s">
        <v>23</v>
      </c>
      <c r="B51" s="25" t="s">
        <v>67</v>
      </c>
      <c r="C51" s="53">
        <v>132</v>
      </c>
      <c r="D51" s="53">
        <v>137</v>
      </c>
      <c r="E51" s="31">
        <v>142</v>
      </c>
    </row>
    <row r="52" spans="1:5" ht="75.75" customHeight="1" x14ac:dyDescent="0.3">
      <c r="A52" s="13" t="s">
        <v>19</v>
      </c>
      <c r="B52" s="11" t="s">
        <v>52</v>
      </c>
      <c r="C52" s="71">
        <v>48998.2</v>
      </c>
      <c r="D52" s="33">
        <v>50294.8</v>
      </c>
      <c r="E52" s="10">
        <v>51295.9</v>
      </c>
    </row>
    <row r="53" spans="1:5" ht="104.25" customHeight="1" x14ac:dyDescent="0.3">
      <c r="A53" s="25" t="s">
        <v>54</v>
      </c>
      <c r="B53" s="11" t="s">
        <v>53</v>
      </c>
      <c r="C53" s="10">
        <v>1307.2</v>
      </c>
      <c r="D53" s="10">
        <v>1307.2</v>
      </c>
      <c r="E53" s="10">
        <v>1307.4000000000001</v>
      </c>
    </row>
    <row r="54" spans="1:5" ht="104.25" customHeight="1" x14ac:dyDescent="0.3">
      <c r="A54" s="25" t="s">
        <v>74</v>
      </c>
      <c r="B54" s="13" t="s">
        <v>75</v>
      </c>
      <c r="C54" s="9">
        <v>17.899999999999999</v>
      </c>
      <c r="D54" s="22">
        <v>4.5</v>
      </c>
      <c r="E54" s="22">
        <v>3.3</v>
      </c>
    </row>
    <row r="55" spans="1:5" ht="104.25" customHeight="1" x14ac:dyDescent="0.3">
      <c r="A55" s="13" t="s">
        <v>99</v>
      </c>
      <c r="B55" s="13" t="s">
        <v>100</v>
      </c>
      <c r="C55" s="9">
        <v>21479</v>
      </c>
      <c r="D55" s="22">
        <v>21569.3</v>
      </c>
      <c r="E55" s="22">
        <v>21568.3</v>
      </c>
    </row>
    <row r="56" spans="1:5" ht="16.2" x14ac:dyDescent="0.3">
      <c r="A56" s="34" t="s">
        <v>28</v>
      </c>
      <c r="B56" s="35" t="s">
        <v>30</v>
      </c>
      <c r="C56" s="36">
        <f>C60+C58+C59+C57</f>
        <v>62697.9</v>
      </c>
      <c r="D56" s="36">
        <f t="shared" ref="D56:E56" si="6">D60+D58+D59+D57</f>
        <v>44196.5</v>
      </c>
      <c r="E56" s="36">
        <f t="shared" si="6"/>
        <v>41469.599999999999</v>
      </c>
    </row>
    <row r="57" spans="1:5" ht="78" x14ac:dyDescent="0.3">
      <c r="A57" s="71" t="s">
        <v>109</v>
      </c>
      <c r="B57" s="58" t="s">
        <v>110</v>
      </c>
      <c r="C57" s="42">
        <v>634.70000000000005</v>
      </c>
      <c r="D57" s="42">
        <v>667</v>
      </c>
      <c r="E57" s="42">
        <v>699.4</v>
      </c>
    </row>
    <row r="58" spans="1:5" ht="124.8" x14ac:dyDescent="0.3">
      <c r="A58" s="71" t="s">
        <v>101</v>
      </c>
      <c r="B58" s="58" t="s">
        <v>142</v>
      </c>
      <c r="C58" s="10">
        <v>546.9</v>
      </c>
      <c r="D58" s="10">
        <v>546.9</v>
      </c>
      <c r="E58" s="10">
        <v>546.9</v>
      </c>
    </row>
    <row r="59" spans="1:5" ht="109.2" x14ac:dyDescent="0.3">
      <c r="A59" s="71" t="s">
        <v>102</v>
      </c>
      <c r="B59" s="58" t="s">
        <v>103</v>
      </c>
      <c r="C59" s="10">
        <v>1168</v>
      </c>
      <c r="D59" s="10">
        <v>1195.0999999999999</v>
      </c>
      <c r="E59" s="10">
        <v>1210</v>
      </c>
    </row>
    <row r="60" spans="1:5" s="7" customFormat="1" ht="42.75" customHeight="1" x14ac:dyDescent="0.3">
      <c r="A60" s="38" t="s">
        <v>55</v>
      </c>
      <c r="B60" s="39" t="s">
        <v>56</v>
      </c>
      <c r="C60" s="40">
        <f>C61</f>
        <v>60348.3</v>
      </c>
      <c r="D60" s="40">
        <f t="shared" ref="D60:E61" si="7">D61</f>
        <v>41787.5</v>
      </c>
      <c r="E60" s="40">
        <f t="shared" si="7"/>
        <v>39013.299999999996</v>
      </c>
    </row>
    <row r="61" spans="1:5" s="7" customFormat="1" ht="30" customHeight="1" x14ac:dyDescent="0.3">
      <c r="A61" s="14" t="s">
        <v>29</v>
      </c>
      <c r="B61" s="41" t="s">
        <v>11</v>
      </c>
      <c r="C61" s="37">
        <f>C62</f>
        <v>60348.3</v>
      </c>
      <c r="D61" s="37">
        <f>D62</f>
        <v>41787.5</v>
      </c>
      <c r="E61" s="37">
        <f t="shared" si="7"/>
        <v>39013.299999999996</v>
      </c>
    </row>
    <row r="62" spans="1:5" s="7" customFormat="1" ht="50.25" customHeight="1" x14ac:dyDescent="0.3">
      <c r="A62" s="14" t="s">
        <v>37</v>
      </c>
      <c r="B62" s="41" t="s">
        <v>38</v>
      </c>
      <c r="C62" s="37">
        <f>C65+C64+C66+C74+C76+C75+C77+C71+C73+C78+C85+C80+C81+C82+C83+C84+C79+C63+C72+C86</f>
        <v>60348.3</v>
      </c>
      <c r="D62" s="37">
        <f t="shared" ref="D62:E62" si="8">D65+D64+D66+D74+D76+D75+D77+D71+D73+D78+D85+D80+D81+D82+D83+D84+D79+D63+D72</f>
        <v>41787.5</v>
      </c>
      <c r="E62" s="37">
        <f t="shared" si="8"/>
        <v>39013.299999999996</v>
      </c>
    </row>
    <row r="63" spans="1:5" s="7" customFormat="1" ht="60" customHeight="1" x14ac:dyDescent="0.3">
      <c r="A63" s="9" t="s">
        <v>126</v>
      </c>
      <c r="B63" s="51" t="s">
        <v>127</v>
      </c>
      <c r="C63" s="42"/>
      <c r="D63" s="70"/>
      <c r="E63" s="70"/>
    </row>
    <row r="64" spans="1:5" s="7" customFormat="1" ht="77.25" customHeight="1" x14ac:dyDescent="0.3">
      <c r="A64" s="9" t="s">
        <v>59</v>
      </c>
      <c r="B64" s="52" t="s">
        <v>70</v>
      </c>
      <c r="C64" s="42">
        <v>500</v>
      </c>
      <c r="D64" s="42">
        <v>500</v>
      </c>
      <c r="E64" s="42">
        <v>500</v>
      </c>
    </row>
    <row r="65" spans="1:5" s="7" customFormat="1" ht="75" customHeight="1" x14ac:dyDescent="0.3">
      <c r="A65" s="71" t="s">
        <v>40</v>
      </c>
      <c r="B65" s="46" t="s">
        <v>69</v>
      </c>
      <c r="C65" s="42"/>
      <c r="D65" s="70">
        <v>0</v>
      </c>
      <c r="E65" s="70">
        <v>0</v>
      </c>
    </row>
    <row r="66" spans="1:5" s="7" customFormat="1" ht="62.4" x14ac:dyDescent="0.3">
      <c r="A66" s="9" t="s">
        <v>61</v>
      </c>
      <c r="B66" s="47" t="s">
        <v>71</v>
      </c>
      <c r="C66" s="42">
        <f>C68+C69+C70</f>
        <v>2772</v>
      </c>
      <c r="D66" s="70">
        <v>0</v>
      </c>
      <c r="E66" s="70">
        <v>0</v>
      </c>
    </row>
    <row r="67" spans="1:5" s="7" customFormat="1" ht="15.6" x14ac:dyDescent="0.3">
      <c r="A67" s="89"/>
      <c r="B67" s="11" t="s">
        <v>62</v>
      </c>
      <c r="C67" s="42"/>
      <c r="D67" s="42"/>
      <c r="E67" s="42"/>
    </row>
    <row r="68" spans="1:5" s="7" customFormat="1" ht="15.6" x14ac:dyDescent="0.3">
      <c r="A68" s="90"/>
      <c r="B68" s="11" t="s">
        <v>158</v>
      </c>
      <c r="C68" s="42">
        <v>362</v>
      </c>
      <c r="D68" s="70">
        <v>0</v>
      </c>
      <c r="E68" s="70">
        <v>0</v>
      </c>
    </row>
    <row r="69" spans="1:5" s="7" customFormat="1" ht="15.6" x14ac:dyDescent="0.3">
      <c r="A69" s="90"/>
      <c r="B69" s="11" t="s">
        <v>63</v>
      </c>
      <c r="C69" s="42">
        <v>1485</v>
      </c>
      <c r="D69" s="70">
        <v>0</v>
      </c>
      <c r="E69" s="70">
        <v>0</v>
      </c>
    </row>
    <row r="70" spans="1:5" s="7" customFormat="1" ht="15.6" x14ac:dyDescent="0.3">
      <c r="A70" s="72"/>
      <c r="B70" s="45" t="s">
        <v>104</v>
      </c>
      <c r="C70" s="42">
        <v>925</v>
      </c>
      <c r="D70" s="70">
        <v>0</v>
      </c>
      <c r="E70" s="70">
        <v>0</v>
      </c>
    </row>
    <row r="71" spans="1:5" s="7" customFormat="1" ht="93.6" x14ac:dyDescent="0.3">
      <c r="A71" s="26" t="s">
        <v>105</v>
      </c>
      <c r="B71" s="26" t="s">
        <v>106</v>
      </c>
      <c r="C71" s="42">
        <v>500</v>
      </c>
      <c r="D71" s="70">
        <v>0</v>
      </c>
      <c r="E71" s="70">
        <v>0</v>
      </c>
    </row>
    <row r="72" spans="1:5" s="7" customFormat="1" ht="46.8" x14ac:dyDescent="0.3">
      <c r="A72" s="26" t="s">
        <v>132</v>
      </c>
      <c r="B72" s="26" t="s">
        <v>133</v>
      </c>
      <c r="C72" s="42"/>
      <c r="D72" s="70">
        <v>0</v>
      </c>
      <c r="E72" s="70">
        <v>0</v>
      </c>
    </row>
    <row r="73" spans="1:5" s="7" customFormat="1" ht="62.4" x14ac:dyDescent="0.3">
      <c r="A73" s="26" t="s">
        <v>107</v>
      </c>
      <c r="B73" s="26" t="s">
        <v>108</v>
      </c>
      <c r="C73" s="42">
        <v>634.4</v>
      </c>
      <c r="D73" s="70">
        <v>634.4</v>
      </c>
      <c r="E73" s="70">
        <v>634.4</v>
      </c>
    </row>
    <row r="74" spans="1:5" s="7" customFormat="1" ht="69" x14ac:dyDescent="0.3">
      <c r="A74" s="50" t="s">
        <v>76</v>
      </c>
      <c r="B74" s="51" t="s">
        <v>143</v>
      </c>
      <c r="C74" s="42">
        <v>250</v>
      </c>
      <c r="D74" s="70">
        <v>0</v>
      </c>
      <c r="E74" s="70">
        <v>0</v>
      </c>
    </row>
    <row r="75" spans="1:5" s="7" customFormat="1" ht="55.2" x14ac:dyDescent="0.3">
      <c r="A75" s="50" t="s">
        <v>79</v>
      </c>
      <c r="B75" s="51" t="s">
        <v>77</v>
      </c>
      <c r="C75" s="42">
        <v>1000</v>
      </c>
      <c r="D75" s="70">
        <v>0</v>
      </c>
      <c r="E75" s="70">
        <v>0</v>
      </c>
    </row>
    <row r="76" spans="1:5" ht="98.4" customHeight="1" x14ac:dyDescent="0.3">
      <c r="A76" s="50" t="s">
        <v>78</v>
      </c>
      <c r="B76" s="51" t="s">
        <v>80</v>
      </c>
      <c r="C76" s="42">
        <v>3240.9</v>
      </c>
      <c r="D76" s="42">
        <v>3240.9</v>
      </c>
      <c r="E76" s="42">
        <v>3240.9</v>
      </c>
    </row>
    <row r="77" spans="1:5" ht="98.4" customHeight="1" x14ac:dyDescent="0.3">
      <c r="A77" s="50" t="s">
        <v>81</v>
      </c>
      <c r="B77" s="51" t="s">
        <v>82</v>
      </c>
      <c r="C77" s="42">
        <v>907</v>
      </c>
      <c r="D77" s="42">
        <v>943.2</v>
      </c>
      <c r="E77" s="42">
        <v>981</v>
      </c>
    </row>
    <row r="78" spans="1:5" ht="82.8" x14ac:dyDescent="0.3">
      <c r="A78" s="50" t="s">
        <v>111</v>
      </c>
      <c r="B78" s="60" t="s">
        <v>160</v>
      </c>
      <c r="C78" s="61">
        <v>18865.5</v>
      </c>
      <c r="D78" s="70">
        <v>19594.599999999999</v>
      </c>
      <c r="E78" s="70">
        <v>20352.599999999999</v>
      </c>
    </row>
    <row r="79" spans="1:5" ht="55.2" x14ac:dyDescent="0.3">
      <c r="A79" s="50" t="s">
        <v>112</v>
      </c>
      <c r="B79" s="60" t="s">
        <v>113</v>
      </c>
      <c r="C79" s="61">
        <v>104.4</v>
      </c>
      <c r="D79" s="70">
        <v>104.4</v>
      </c>
      <c r="E79" s="70">
        <v>104.4</v>
      </c>
    </row>
    <row r="80" spans="1:5" ht="55.2" x14ac:dyDescent="0.3">
      <c r="A80" s="50" t="s">
        <v>115</v>
      </c>
      <c r="B80" s="60" t="s">
        <v>122</v>
      </c>
      <c r="C80" s="62">
        <v>2300</v>
      </c>
      <c r="D80" s="62">
        <v>2300</v>
      </c>
      <c r="E80" s="63">
        <v>0</v>
      </c>
    </row>
    <row r="81" spans="1:5" ht="69" x14ac:dyDescent="0.3">
      <c r="A81" s="50" t="s">
        <v>116</v>
      </c>
      <c r="B81" s="60" t="s">
        <v>121</v>
      </c>
      <c r="C81" s="62"/>
      <c r="D81" s="64">
        <v>0</v>
      </c>
      <c r="E81" s="65">
        <v>0</v>
      </c>
    </row>
    <row r="82" spans="1:5" ht="41.4" x14ac:dyDescent="0.3">
      <c r="A82" s="50" t="s">
        <v>117</v>
      </c>
      <c r="B82" s="60" t="s">
        <v>120</v>
      </c>
      <c r="C82" s="62"/>
      <c r="D82" s="64">
        <v>0</v>
      </c>
      <c r="E82" s="65">
        <v>0</v>
      </c>
    </row>
    <row r="83" spans="1:5" ht="69" x14ac:dyDescent="0.3">
      <c r="A83" s="50" t="s">
        <v>124</v>
      </c>
      <c r="B83" s="60" t="s">
        <v>125</v>
      </c>
      <c r="C83" s="62">
        <v>1680</v>
      </c>
      <c r="D83" s="62">
        <v>550</v>
      </c>
      <c r="E83" s="63">
        <v>0</v>
      </c>
    </row>
    <row r="84" spans="1:5" ht="55.2" x14ac:dyDescent="0.3">
      <c r="A84" s="50" t="s">
        <v>118</v>
      </c>
      <c r="B84" s="60" t="s">
        <v>119</v>
      </c>
      <c r="C84" s="62">
        <v>13200</v>
      </c>
      <c r="D84" s="62">
        <v>13200</v>
      </c>
      <c r="E84" s="63">
        <v>13200</v>
      </c>
    </row>
    <row r="85" spans="1:5" ht="69" x14ac:dyDescent="0.3">
      <c r="A85" s="50" t="s">
        <v>144</v>
      </c>
      <c r="B85" s="60" t="s">
        <v>123</v>
      </c>
      <c r="C85" s="62">
        <v>540</v>
      </c>
      <c r="D85" s="62">
        <v>720</v>
      </c>
      <c r="E85" s="63">
        <v>0</v>
      </c>
    </row>
    <row r="86" spans="1:5" ht="138" x14ac:dyDescent="0.3">
      <c r="A86" s="50" t="s">
        <v>151</v>
      </c>
      <c r="B86" s="60" t="s">
        <v>152</v>
      </c>
      <c r="C86" s="62">
        <v>13854.1</v>
      </c>
      <c r="D86" s="62">
        <v>0</v>
      </c>
      <c r="E86" s="63">
        <v>0</v>
      </c>
    </row>
    <row r="87" spans="1:5" ht="41.4" x14ac:dyDescent="0.3">
      <c r="A87" s="14" t="s">
        <v>134</v>
      </c>
      <c r="B87" s="74" t="s">
        <v>135</v>
      </c>
      <c r="C87" s="75">
        <f>C88</f>
        <v>0</v>
      </c>
      <c r="D87" s="75">
        <f t="shared" ref="D87:E89" si="9">D88</f>
        <v>0</v>
      </c>
      <c r="E87" s="75">
        <f t="shared" si="9"/>
        <v>0</v>
      </c>
    </row>
    <row r="88" spans="1:5" ht="55.2" x14ac:dyDescent="0.3">
      <c r="A88" s="50" t="s">
        <v>136</v>
      </c>
      <c r="B88" s="74" t="s">
        <v>137</v>
      </c>
      <c r="C88" s="70">
        <f>C89</f>
        <v>0</v>
      </c>
      <c r="D88" s="70">
        <f t="shared" si="9"/>
        <v>0</v>
      </c>
      <c r="E88" s="70">
        <f t="shared" si="9"/>
        <v>0</v>
      </c>
    </row>
    <row r="89" spans="1:5" ht="55.2" x14ac:dyDescent="0.3">
      <c r="A89" s="50" t="s">
        <v>138</v>
      </c>
      <c r="B89" s="74" t="s">
        <v>139</v>
      </c>
      <c r="C89" s="70">
        <f>C90</f>
        <v>0</v>
      </c>
      <c r="D89" s="70">
        <f t="shared" si="9"/>
        <v>0</v>
      </c>
      <c r="E89" s="70">
        <f t="shared" si="9"/>
        <v>0</v>
      </c>
    </row>
    <row r="90" spans="1:5" ht="42" thickBot="1" x14ac:dyDescent="0.35">
      <c r="A90" s="50" t="s">
        <v>140</v>
      </c>
      <c r="B90" s="76" t="s">
        <v>141</v>
      </c>
      <c r="C90" s="70"/>
      <c r="D90" s="70">
        <v>0</v>
      </c>
      <c r="E90" s="70">
        <v>0</v>
      </c>
    </row>
    <row r="91" spans="1:5" ht="42" x14ac:dyDescent="0.3">
      <c r="A91" s="84" t="s">
        <v>155</v>
      </c>
      <c r="B91" s="85" t="s">
        <v>156</v>
      </c>
      <c r="C91" s="86">
        <f>C92</f>
        <v>-257.3</v>
      </c>
      <c r="D91" s="86">
        <f>D92</f>
        <v>0</v>
      </c>
      <c r="E91" s="86">
        <f>E92</f>
        <v>0</v>
      </c>
    </row>
    <row r="92" spans="1:5" ht="62.4" x14ac:dyDescent="0.3">
      <c r="A92" s="9" t="s">
        <v>153</v>
      </c>
      <c r="B92" s="52" t="s">
        <v>154</v>
      </c>
      <c r="C92" s="87">
        <v>-257.3</v>
      </c>
      <c r="D92" s="87">
        <v>0</v>
      </c>
      <c r="E92" s="87">
        <v>0</v>
      </c>
    </row>
    <row r="93" spans="1:5" x14ac:dyDescent="0.3">
      <c r="A93" s="66"/>
      <c r="B93" s="67"/>
      <c r="C93" s="68"/>
      <c r="D93" s="68"/>
      <c r="E93" s="69"/>
    </row>
    <row r="94" spans="1:5" x14ac:dyDescent="0.3">
      <c r="A94" s="66"/>
      <c r="B94" s="67"/>
      <c r="C94" s="68"/>
      <c r="D94" s="68"/>
      <c r="E94" s="69"/>
    </row>
  </sheetData>
  <mergeCells count="7">
    <mergeCell ref="A67:A69"/>
    <mergeCell ref="A2:E2"/>
    <mergeCell ref="A6:E6"/>
    <mergeCell ref="A4:E4"/>
    <mergeCell ref="A27:A29"/>
    <mergeCell ref="A1:E1"/>
    <mergeCell ref="A5:E5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2026-04-22T07:28:30Z</dcterms:modified>
</cp:coreProperties>
</file>